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BB036B1A-7F9E-491E-A75F-A4593FECBBC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4" i="1" l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AF12" i="1"/>
  <c r="AC12" i="1"/>
  <c r="AC11" i="1"/>
  <c r="AF11" i="1" s="1"/>
  <c r="N11" i="1"/>
  <c r="P11" i="1" s="1"/>
  <c r="N10" i="1"/>
  <c r="P10" i="1" s="1"/>
  <c r="AG10" i="1" s="1"/>
  <c r="AH10" i="1" s="1"/>
  <c r="AJ10" i="1" s="1"/>
  <c r="AL10" i="1" s="1"/>
  <c r="AH11" i="1" l="1"/>
  <c r="AJ11" i="1" s="1"/>
  <c r="AL11" i="1" s="1"/>
  <c r="AG11" i="1"/>
  <c r="AH12" i="1"/>
  <c r="AJ12" i="1" s="1"/>
  <c r="AL12" i="1" s="1"/>
  <c r="AG12" i="1"/>
  <c r="AL15" i="1" l="1"/>
  <c r="AL16" i="1" s="1"/>
</calcChain>
</file>

<file path=xl/sharedStrings.xml><?xml version="1.0" encoding="utf-8"?>
<sst xmlns="http://schemas.openxmlformats.org/spreadsheetml/2006/main" count="71" uniqueCount="61">
  <si>
    <t xml:space="preserve"> ชื่อองค์กรปกครองส่วนท้องถิ่น ..... เทศบาลตำบลท่าช้าง .....</t>
  </si>
  <si>
    <t>ภ.ด.ส.7</t>
  </si>
  <si>
    <t>นาย วันชัย แสวงผล    เลขที่ 81/1 ม.5 ต.บางจัก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</si>
  <si>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</si>
  <si>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</si>
  <si>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</si>
  <si>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</si>
  <si>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</si>
  <si>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</si>
  <si>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</si>
  <si>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</si>
  <si>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</si>
  <si>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</si>
  <si>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</si>
  <si>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</si>
  <si>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</si>
  <si>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</si>
  <si>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</si>
  <si>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</si>
  <si>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</si>
  <si>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</si>
  <si>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</si>
  <si>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</si>
  <si>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</si>
  <si>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</si>
  <si>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</si>
  <si>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</si>
  <si>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</si>
  <si>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</si>
  <si>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</si>
  <si>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</si>
  <si>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</si>
  <si>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</si>
  <si>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</si>
  <si>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</si>
  <si>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</si>
  <si>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</si>
  <si>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</si>
  <si>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</si>
  <si>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ว527/8716</t>
  </si>
  <si>
    <t>3150600181221</t>
  </si>
  <si>
    <t>นาย วันชัย แสวงผล</t>
  </si>
  <si>
    <t>เลขที่ 81/1 ม.5</t>
  </si>
  <si>
    <t>4750</t>
  </si>
  <si>
    <t>08F009</t>
  </si>
  <si>
    <t>โฉนด</t>
  </si>
  <si>
    <t>17217</t>
  </si>
  <si>
    <t xml:space="preserve">ที่อยู่อาศัย หลังหลัก </t>
  </si>
  <si>
    <t xml:space="preserve">  มีสิ่งปลูกสร้างของบุคคลอื่น </t>
  </si>
  <si>
    <t>81/1 ม.5บางจัก วิเศษชัยชาญ อ่างทอง</t>
  </si>
  <si>
    <t>08F009-B002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</si>
  <si>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</si>
  <si>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</si>
  <si>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</si>
  <si>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</si>
  <si>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</si>
  <si>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 xml:space="preserve">ที่อยู่อาศัย หลังอื่นๆ </t>
  </si>
  <si>
    <t>ประกอบเกษตรกรรม</t>
  </si>
  <si>
    <t xml:space="preserve"> รวม </t>
  </si>
  <si>
    <t xml:space="preserve"> ลด 90 % เหลือ </t>
  </si>
  <si>
    <t>ซ่อมเครื่องใช้ไฟฟ้า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</si>
</sst>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6" sqref="A1:AM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8.425781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36</v>
      </c>
      <c r="M10" s="61" t="s">
        <v>47</v>
      </c>
      <c r="N10" s="65">
        <f>((J10*400)+(K10*100))+L10</f>
        <v>36</v>
      </c>
      <c r="O10" s="65">
        <v>425</v>
      </c>
      <c r="P10" s="65">
        <f>N10*O10</f>
        <v>15300</v>
      </c>
      <c r="Q10" s="61"/>
      <c r="R10" s="61"/>
      <c r="S10" s="66"/>
      <c r="T10" s="61"/>
      <c r="U10" s="61"/>
      <c r="V10" s="64"/>
      <c r="W10" s="61" t="s">
        <v>48</v>
      </c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15300</v>
      </c>
      <c r="AH10" s="65">
        <f>AG10</f>
        <v>15300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20.25</v>
      </c>
      <c r="M11" s="61" t="s">
        <v>47</v>
      </c>
      <c r="N11" s="65">
        <f>((J11*400)+(K11*100))+L11</f>
        <v>20.25</v>
      </c>
      <c r="O11" s="65">
        <v>425</v>
      </c>
      <c r="P11" s="65">
        <f>N11*O11</f>
        <v>8606.25</v>
      </c>
      <c r="Q11" s="61">
        <v>1</v>
      </c>
      <c r="R11" s="61" t="s">
        <v>39</v>
      </c>
      <c r="S11" s="66" t="s">
        <v>40</v>
      </c>
      <c r="T11" s="61" t="s">
        <v>41</v>
      </c>
      <c r="U11" s="61" t="s">
        <v>49</v>
      </c>
      <c r="V11" s="64" t="s">
        <v>50</v>
      </c>
      <c r="W11" s="61" t="s">
        <v>51</v>
      </c>
      <c r="X11" s="61" t="s">
        <v>52</v>
      </c>
      <c r="Y11" s="61" t="s">
        <v>53</v>
      </c>
      <c r="Z11" s="65">
        <v>57</v>
      </c>
      <c r="AA11" s="62">
        <v>70.37</v>
      </c>
      <c r="AB11" s="65">
        <v>6650</v>
      </c>
      <c r="AC11" s="65">
        <f>Z11*AB11</f>
        <v>379050</v>
      </c>
      <c r="AD11" s="63">
        <v>21</v>
      </c>
      <c r="AE11" s="63">
        <v>32</v>
      </c>
      <c r="AF11" s="65">
        <f>(AC11*(100-AE11))/100</f>
        <v>257754</v>
      </c>
      <c r="AG11" s="65">
        <f>AF11+P11</f>
        <v>266360.25</v>
      </c>
      <c r="AH11" s="65">
        <f>AF11+(P11*(AA11/100))</f>
        <v>263810.21812500001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  <c r="AM11" s="11" t="s">
        <v>54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55</v>
      </c>
      <c r="Z12" s="65">
        <v>24</v>
      </c>
      <c r="AA12" s="62">
        <v>29.63</v>
      </c>
      <c r="AB12" s="65">
        <v>6650</v>
      </c>
      <c r="AC12" s="65">
        <f>Z12*AB12</f>
        <v>159600</v>
      </c>
      <c r="AD12" s="63">
        <v>21</v>
      </c>
      <c r="AE12" s="63">
        <v>32</v>
      </c>
      <c r="AF12" s="65">
        <f>(AC12*(100-AE12))/100</f>
        <v>108528</v>
      </c>
      <c r="AG12" s="65">
        <f>AF12+P11</f>
        <v>117134.25</v>
      </c>
      <c r="AH12" s="65">
        <f>AF12+(P11*(AA12/100))</f>
        <v>111078.031875</v>
      </c>
      <c r="AI12" s="65">
        <v>0</v>
      </c>
      <c r="AJ12" s="65">
        <f>IF((AI12-AH12) &gt; 1,0,IF((AI12-AH12)&lt;0,AH12-AI12,AI12-AH12))</f>
        <v>111078.031875</v>
      </c>
      <c r="AK12" s="65">
        <v>0.3</v>
      </c>
      <c r="AL12" s="65">
        <f>AJ12*(AK12/100)</f>
        <v>333.23409562500001</v>
      </c>
      <c r="AM12" s="11" t="s">
        <v>60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3</v>
      </c>
      <c r="K13" s="61">
        <v>2</v>
      </c>
      <c r="L13" s="62">
        <v>43.75</v>
      </c>
      <c r="M13" s="61" t="s">
        <v>56</v>
      </c>
      <c r="N13" s="65">
        <f>((J13*400)+(K13*100))+L13</f>
        <v>1443.75</v>
      </c>
      <c r="O13" s="65">
        <v>425</v>
      </c>
      <c r="P13" s="65">
        <f>N13*O13</f>
        <v>613593.75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613593.75</v>
      </c>
      <c r="AH13" s="65">
        <f>AG13</f>
        <v>613593.75</v>
      </c>
      <c r="AI13" s="65">
        <v>10000000</v>
      </c>
      <c r="AJ13" s="65">
        <f>IF((AI13-AH13) &gt; 1,0,IF((AI13-AH13)&lt;0,AH13-AI13,AI13-AH13))</f>
        <v>0</v>
      </c>
      <c r="AK13" s="65">
        <v>0.02</v>
      </c>
      <c r="AL13" s="65">
        <f>AJ13*(AK13/100)</f>
        <v>0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7.9</v>
      </c>
      <c r="M14" s="61" t="s">
        <v>57</v>
      </c>
      <c r="N14" s="65">
        <f>((J14*400)+(K14*100))+L14</f>
        <v>7.9</v>
      </c>
      <c r="O14" s="65">
        <v>425</v>
      </c>
      <c r="P14" s="65">
        <f>N14*O14</f>
        <v>3357.5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3357.5</v>
      </c>
      <c r="AH14" s="65">
        <f>AG14</f>
        <v>3357.5</v>
      </c>
      <c r="AI14" s="65">
        <v>50000000</v>
      </c>
      <c r="AJ14" s="65">
        <f>IF((AI14-AH14) &gt; 1,0,IF((AI14-AH14)&lt;0,AH14-AI14,AI14-AH14))</f>
        <v>0</v>
      </c>
      <c r="AK14" s="65">
        <v>0.01</v>
      </c>
      <c r="AL14" s="65">
        <f>AJ14*(AK14/100)</f>
        <v>0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58</v>
      </c>
      <c r="AL15" s="65">
        <f>SUM(AL10:AL14)</f>
        <v>333.23409562500001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59</v>
      </c>
      <c r="AL16" s="65">
        <f>FLOOR((AL15/100)*10,0.01)</f>
        <v>33.32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2021-03-02T03:41:59Z</cp:lastPrinted>
  <dcterms:created xsi:type="dcterms:W3CDTF">2010-09-03T23:45:18Z</dcterms:created>
  <dcterms:modified xsi:type="dcterms:W3CDTF">2021-03-02T03:42:01Z</dcterms:modified>
  <cp:category/>
</cp:coreProperties>
</file>